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Paulo\Desktop\"/>
    </mc:Choice>
  </mc:AlternateContent>
  <xr:revisionPtr revIDLastSave="0" documentId="13_ncr:1_{7241DC0B-7355-4695-A46B-6DE033789D41}" xr6:coauthVersionLast="47" xr6:coauthVersionMax="47" xr10:uidLastSave="{00000000-0000-0000-0000-000000000000}"/>
  <bookViews>
    <workbookView xWindow="-120" yWindow="-120" windowWidth="24240" windowHeight="13020" xr2:uid="{049ECA65-2212-48FB-B822-6AE8AC95DE04}"/>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G3" i="1" l="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2" i="1"/>
  <c r="G40" i="1" l="1"/>
</calcChain>
</file>

<file path=xl/sharedStrings.xml><?xml version="1.0" encoding="utf-8"?>
<sst xmlns="http://schemas.openxmlformats.org/spreadsheetml/2006/main" count="83" uniqueCount="49">
  <si>
    <t>GRUPO</t>
  </si>
  <si>
    <t>Item</t>
  </si>
  <si>
    <t>Especificação</t>
  </si>
  <si>
    <t>TIPO 1.1 : Painel cego do piso ao teto ou com bandeira cega a partir de 2150 mm até o teto</t>
  </si>
  <si>
    <t>m²_1</t>
  </si>
  <si>
    <t>TIPO 1.2 : Painel cego do piso até 1100 mm, após vidro duplo comum (6mm espessura) até o teto ou a 2150 mm com bandeira cega até o teto. Prever a possibilidade de persiana entre vidros.</t>
  </si>
  <si>
    <t>TIPO 1.3 : Painel cego do piso até 1100 mm, painel com vidro único comum (6mm espessura) até o teto ou a 2150 mm com bandeira cega até o teto.</t>
  </si>
  <si>
    <t xml:space="preserve"> TIPO 1.4 : Vidro duplo TEMPERADO (6mm espessura), do piso até o teto ou até 2150 mm e bandeira com vidro duplo TEMPERADO até o teto. Prever a possibilidade de persiana entre vidros.</t>
  </si>
  <si>
    <t>TIPO 1.5: Divisórias panorâmicas removíveis tipo biombo. Altura variável de 1100mm a 1600mm, espessura final de 80 mm. Considerar opção de colocar acabamento de 300mm em vidro na parte superior. Apresentar ABNT (NBR 13964:2003).</t>
  </si>
  <si>
    <t>TIPO 2.1 : Divisória retrátil, 100 mm de espessura, elevação painel cego ou paginado do piso até ao trilho, modulada de acordo com a medida local, 100% estruturada em perfis de alumínio extrudado. Composta de painéis (MDF ou MDP de 15mm) comuns e painéis terminais, dotados de guias telescópicas com sistema mecânico de acionamento, suspensos através de troles com roletes duplos horizontais que proporcionam diversas passagens em cruzamento tipo “T”, “X” ou “L”. Apresentar ensaios: acústico (mínimo 41dB) e de reutilização.</t>
  </si>
  <si>
    <t>Porta simples MDF de abrir do piso até o teto ou com bandeira. Largura de 800 mm ou 900mm e espessura de 35 a 38 mm. Completa (vide especificações).</t>
  </si>
  <si>
    <t>un</t>
  </si>
  <si>
    <t>Porta dupla MDF de abrir do piso até o teto ou com bandeira. Largura de 1600 mm (duas folhas de 800mm) e espessura de 35 a 38 mm. Completa (vide especificações).</t>
  </si>
  <si>
    <t>Porta simples de abrir do piso até o teto ou com bandeira. Requadrada em alumínio e vidro duplo TEMPERADO de 6mm. Largura de 800 mm ou 900mm e espessura de 35 a 38 mm. Completa: batente e conjunto ferragens (padrão das demais portas). Prever a possibilidade de micro persiana.</t>
  </si>
  <si>
    <t>u</t>
  </si>
  <si>
    <t>Porta dupla de abrir do piso até o teto ou com bandeira. Requadrada em alumínio e vidro duplo TEMPERADO de 6mm. Largura de 1600 mm (duas folhas), altura do piso até o teto ou com bandeira e espessura de 35 a 38 mm. Completa: batente e conjunto ferragens, fecho (padrão das demais portas). Prever a possibilidade de micro persiana.</t>
  </si>
  <si>
    <t>Persiana horizontal entre vidros com 16 mm de largura, composta por laminas de alumínio com acabamento em pintura poliéster aplicada pelo sistema coil coating, (cor a definir), com comando externo acionado através de botão giratório acoplado na moldura do quadro de vidro.</t>
  </si>
  <si>
    <t>Atenuante Acústico: Constituído de lã de pet, de 50mm de espessura e densidade de 30 kg/m3.</t>
  </si>
  <si>
    <t>Montante de saída de parede: confeccionado em perfil de alumínio.</t>
  </si>
  <si>
    <t>m</t>
  </si>
  <si>
    <t>Guia de piso: confeccionada em perfil de alumínio</t>
  </si>
  <si>
    <t>Guia de teto: confeccionada em perfil de alumínio</t>
  </si>
  <si>
    <t>Travessa: confeccionada em perfil de alumínio</t>
  </si>
  <si>
    <t>Acabamento de canto angular 90º,confeccionado em perfil de alumínio</t>
  </si>
  <si>
    <t>Batente: confeccionado em perfil de alumínio</t>
  </si>
  <si>
    <t>Rodapé (eletro -calha): confeccionado em perfil de alumínio</t>
  </si>
  <si>
    <t>Painéis em MDF com 15mm de espessura, acabamento em laminado melaminico texturizado ou liso, bordeadas com pvc</t>
  </si>
  <si>
    <t>Quadro de vidro duplo: Módulo vidro duplo com espessura final de 80 mm. Padrão existente</t>
  </si>
  <si>
    <t>Fechadura: marca La Fonte ref. 515 ou similar na cor a definir ou conforme modelo existente</t>
  </si>
  <si>
    <t>Dobradiças: 3x2 ½ “dotadas de pino central, rolamentos internos com esferas de aço, tampas de acabamento de formato cilíndrico</t>
  </si>
  <si>
    <t>Paineis em MDF com 15mm de espessura com acabamento em laminado melamínico texturizado</t>
  </si>
  <si>
    <t>Confecção com instalação de Móveis Planejados, conforme projeto. Ver especificações.</t>
  </si>
  <si>
    <t>Forro composto por placas de fibra mineral, conforme especificações.</t>
  </si>
  <si>
    <t>Desmontagem de Divisória e porta especial cega/vidro</t>
  </si>
  <si>
    <t>Estação ou plataforma de trabalho para 02 pessoas</t>
  </si>
  <si>
    <t>Estação ou plataforma de trabalho para 04 (quatro) pessoas</t>
  </si>
  <si>
    <t>Desmontagem e remoção para fora da Instituição, forro gesso</t>
  </si>
  <si>
    <t>Montagem de Divisória especial e porta cega/vidro</t>
  </si>
  <si>
    <t xml:space="preserve">KIT PORTA PRONTO. Conforme descrição técnica.MDF ignífugo. Acompanha: batente, alizares e ferragens. Apresentar a ABNT NBR 15930-2. </t>
  </si>
  <si>
    <t>Porta simples de correr: Dimensões: 800mm x 2100mm. Porta maciça, confeccionadas em chapa em MDF de no mínimo 6mm de espessura, com espessura final entre 35 e 40mm, incluindo todas as ferragens</t>
  </si>
  <si>
    <t xml:space="preserve">Porta dupla de correr: Dimensões: 1600mm x 2100mm. Porta maciça, confeccionadas em chapa em MDF de no mínimo 6mm de espessura, com espessura final entre 35 e 40mm, incluindo todas as ferragens </t>
  </si>
  <si>
    <t>Porta simples (aluminio) de correr. Requadrada em alumínio e vidro duplo TEMPERADO de 6mm. Largura de 800 mm ou 900mm e espessura de 35 a 38 mm. Completa. Prever a possibilidade de micro persiana</t>
  </si>
  <si>
    <t>Porta dupla ( alumínio) de correr. Requadrada em alumínio e vidro TEMPERADO de 6 mm. Largura de 1600 mm (duas folhas), espessura de 35 a 38 mm. Completa. Prever a possibilidade de micro persiana</t>
  </si>
  <si>
    <t xml:space="preserve">Luminárias do tipo painel LED, tipo plafon de embuir, quadrada, conforme especificações. </t>
  </si>
  <si>
    <t>VALOR UNITÁRIO</t>
  </si>
  <si>
    <t>VALOR GLOBAL</t>
  </si>
  <si>
    <t>QUANTIDADE</t>
  </si>
  <si>
    <t>UNIDADE DE MEDIDA</t>
  </si>
  <si>
    <t>Estação de trabalho para 01 pessoa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</si>
</sst>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R$-416]\ * #,##0.00_-;\-[$R$-416]\ * #,##0.00_-;_-[$R$-416]\ * &quot;-&quot;??_-;_-@_-"/>
  </numFmts>
  <fonts count="6" x14ac:knownFonts="1">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20"/>
      <color theme="1"/>
      <name val="Calibri"/>
      <family val="2"/>
    </font>
    <font>
      <b/>
      <sz val="14"/>
      <name val="Calibri"/>
      <family val="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3">
    <xf numFmtId="0" fontId="0" fillId="0" borderId="0" xfId="0"/>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164" fontId="2" fillId="2" borderId="1" xfId="0" applyNumberFormat="1" applyFont="1" applyFill="1" applyBorder="1" applyAlignment="1">
      <alignment horizontal="center" vertical="center"/>
    </xf>
    <xf numFmtId="164" fontId="2" fillId="2" borderId="2" xfId="0" applyNumberFormat="1" applyFont="1" applyFill="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xf>
    <xf numFmtId="164" fontId="3" fillId="0" borderId="0" xfId="0" applyNumberFormat="1" applyFont="1" applyAlignment="1">
      <alignment horizontal="center" vertical="center"/>
    </xf>
    <xf numFmtId="0" fontId="1" fillId="2" borderId="1" xfId="0" applyFont="1" applyFill="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3" borderId="1" xfId="0" applyFont="1" applyFill="1" applyBorder="1" applyAlignment="1">
      <alignment horizontal="center" vertical="center" wrapText="1"/>
    </xf>
    <xf numFmtId="164" fontId="5" fillId="0" borderId="5"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8F9517-3638-4DE8-B851-E163B15D890F}">
  <dimension ref="A1:I40"/>
  <sheetViews>
    <sheetView tabSelected="1" topLeftCell="A12" zoomScale="80" zoomScaleNormal="80" workbookViewId="0">
      <selection activeCell="E42" sqref="E42"/>
    </sheetView>
  </sheetViews>
  <sheetFormatPr defaultRowHeight="15" x14ac:dyDescent="0.25"/>
  <cols>
    <col min="1" max="1" width="12.5703125" customWidth="1"/>
    <col min="2" max="2" width="6.42578125" customWidth="1"/>
    <col min="3" max="3" width="66.140625" customWidth="1"/>
    <col min="4" max="4" width="10.85546875" customWidth="1"/>
    <col min="5" max="5" width="12.85546875" customWidth="1"/>
    <col min="6" max="6" width="20.140625" customWidth="1"/>
    <col min="7" max="7" width="22" bestFit="1" customWidth="1"/>
  </cols>
  <sheetData>
    <row r="1" spans="1:7" ht="63" customHeight="1" x14ac:dyDescent="0.25">
      <c r="A1" s="11" t="s">
        <v>0</v>
      </c>
      <c r="B1" s="11" t="s">
        <v>1</v>
      </c>
      <c r="C1" s="11" t="s">
        <v>2</v>
      </c>
      <c r="D1" s="11" t="s">
        <v>47</v>
      </c>
      <c r="E1" s="11" t="s">
        <v>46</v>
      </c>
      <c r="F1" s="11" t="s">
        <v>44</v>
      </c>
      <c r="G1" s="11" t="s">
        <v>45</v>
      </c>
    </row>
    <row r="2" spans="1:7" ht="30" x14ac:dyDescent="0.25">
      <c r="A2" s="9">
        <v>1</v>
      </c>
      <c r="B2" s="8">
        <v>1</v>
      </c>
      <c r="C2" s="1" t="s">
        <v>3</v>
      </c>
      <c r="D2" s="2" t="s">
        <v>4</v>
      </c>
      <c r="E2" s="2">
        <v>1800</v>
      </c>
      <c r="F2" s="3">
        <v>854</v>
      </c>
      <c r="G2" s="3">
        <f>E2*F2</f>
        <v>1537200</v>
      </c>
    </row>
    <row r="3" spans="1:7" ht="45" x14ac:dyDescent="0.25">
      <c r="A3" s="10"/>
      <c r="B3" s="8">
        <v>2</v>
      </c>
      <c r="C3" s="1" t="s">
        <v>5</v>
      </c>
      <c r="D3" s="2" t="s">
        <v>4</v>
      </c>
      <c r="E3" s="2">
        <v>1000</v>
      </c>
      <c r="F3" s="3">
        <v>1325</v>
      </c>
      <c r="G3" s="3">
        <f t="shared" ref="G3:G39" si="0">E3*F3</f>
        <v>1325000</v>
      </c>
    </row>
    <row r="4" spans="1:7" ht="45" x14ac:dyDescent="0.25">
      <c r="A4" s="10"/>
      <c r="B4" s="8">
        <v>3</v>
      </c>
      <c r="C4" s="1" t="s">
        <v>6</v>
      </c>
      <c r="D4" s="2" t="s">
        <v>4</v>
      </c>
      <c r="E4" s="2">
        <v>600</v>
      </c>
      <c r="F4" s="3">
        <v>1184.6300000000001</v>
      </c>
      <c r="G4" s="3">
        <f t="shared" si="0"/>
        <v>710778.00000000012</v>
      </c>
    </row>
    <row r="5" spans="1:7" ht="45" x14ac:dyDescent="0.25">
      <c r="A5" s="10"/>
      <c r="B5" s="8">
        <v>4</v>
      </c>
      <c r="C5" s="1" t="s">
        <v>7</v>
      </c>
      <c r="D5" s="2" t="s">
        <v>4</v>
      </c>
      <c r="E5" s="2">
        <v>500</v>
      </c>
      <c r="F5" s="3">
        <v>1880</v>
      </c>
      <c r="G5" s="3">
        <f t="shared" si="0"/>
        <v>940000</v>
      </c>
    </row>
    <row r="6" spans="1:7" ht="60" x14ac:dyDescent="0.25">
      <c r="A6" s="10"/>
      <c r="B6" s="8">
        <v>5</v>
      </c>
      <c r="C6" s="1" t="s">
        <v>8</v>
      </c>
      <c r="D6" s="2" t="s">
        <v>4</v>
      </c>
      <c r="E6" s="2">
        <v>500</v>
      </c>
      <c r="F6" s="3">
        <v>700</v>
      </c>
      <c r="G6" s="3">
        <f t="shared" si="0"/>
        <v>350000</v>
      </c>
    </row>
    <row r="7" spans="1:7" ht="120" x14ac:dyDescent="0.25">
      <c r="A7" s="10"/>
      <c r="B7" s="8">
        <v>6</v>
      </c>
      <c r="C7" s="1" t="s">
        <v>9</v>
      </c>
      <c r="D7" s="2" t="s">
        <v>4</v>
      </c>
      <c r="E7" s="2">
        <v>100</v>
      </c>
      <c r="F7" s="3">
        <v>3526.5</v>
      </c>
      <c r="G7" s="3">
        <f t="shared" si="0"/>
        <v>352650</v>
      </c>
    </row>
    <row r="8" spans="1:7" ht="45" x14ac:dyDescent="0.25">
      <c r="A8" s="10"/>
      <c r="B8" s="8">
        <v>7</v>
      </c>
      <c r="C8" s="1" t="s">
        <v>10</v>
      </c>
      <c r="D8" s="2" t="s">
        <v>11</v>
      </c>
      <c r="E8" s="2">
        <v>120</v>
      </c>
      <c r="F8" s="3">
        <v>2777.08</v>
      </c>
      <c r="G8" s="3">
        <f t="shared" si="0"/>
        <v>333249.59999999998</v>
      </c>
    </row>
    <row r="9" spans="1:7" ht="45" x14ac:dyDescent="0.25">
      <c r="A9" s="10"/>
      <c r="B9" s="8">
        <v>8</v>
      </c>
      <c r="C9" s="1" t="s">
        <v>12</v>
      </c>
      <c r="D9" s="2" t="s">
        <v>11</v>
      </c>
      <c r="E9" s="2">
        <v>50</v>
      </c>
      <c r="F9" s="4">
        <v>3531.54</v>
      </c>
      <c r="G9" s="3">
        <f t="shared" si="0"/>
        <v>176577</v>
      </c>
    </row>
    <row r="10" spans="1:7" ht="75" x14ac:dyDescent="0.25">
      <c r="A10" s="10"/>
      <c r="B10" s="8">
        <v>9</v>
      </c>
      <c r="C10" s="1" t="s">
        <v>13</v>
      </c>
      <c r="D10" s="2" t="s">
        <v>14</v>
      </c>
      <c r="E10" s="2">
        <v>30</v>
      </c>
      <c r="F10" s="4">
        <v>4300</v>
      </c>
      <c r="G10" s="3">
        <f t="shared" si="0"/>
        <v>129000</v>
      </c>
    </row>
    <row r="11" spans="1:7" ht="75" x14ac:dyDescent="0.25">
      <c r="A11" s="10"/>
      <c r="B11" s="8">
        <v>10</v>
      </c>
      <c r="C11" s="1" t="s">
        <v>15</v>
      </c>
      <c r="D11" s="2" t="s">
        <v>14</v>
      </c>
      <c r="E11" s="2">
        <v>20</v>
      </c>
      <c r="F11" s="4">
        <v>8700</v>
      </c>
      <c r="G11" s="3">
        <f t="shared" si="0"/>
        <v>174000</v>
      </c>
    </row>
    <row r="12" spans="1:7" ht="75" x14ac:dyDescent="0.25">
      <c r="A12" s="10"/>
      <c r="B12" s="8">
        <v>11</v>
      </c>
      <c r="C12" s="1" t="s">
        <v>16</v>
      </c>
      <c r="D12" s="2" t="s">
        <v>4</v>
      </c>
      <c r="E12" s="2">
        <v>250</v>
      </c>
      <c r="F12" s="3">
        <v>450</v>
      </c>
      <c r="G12" s="3">
        <f t="shared" si="0"/>
        <v>112500</v>
      </c>
    </row>
    <row r="13" spans="1:7" ht="30" x14ac:dyDescent="0.25">
      <c r="A13" s="10"/>
      <c r="B13" s="8">
        <v>12</v>
      </c>
      <c r="C13" s="1" t="s">
        <v>17</v>
      </c>
      <c r="D13" s="2" t="s">
        <v>4</v>
      </c>
      <c r="E13" s="2">
        <v>1200</v>
      </c>
      <c r="F13" s="3">
        <v>236.26</v>
      </c>
      <c r="G13" s="3">
        <f t="shared" si="0"/>
        <v>283512</v>
      </c>
    </row>
    <row r="14" spans="1:7" x14ac:dyDescent="0.25">
      <c r="A14" s="10"/>
      <c r="B14" s="8">
        <v>13</v>
      </c>
      <c r="C14" s="1" t="s">
        <v>18</v>
      </c>
      <c r="D14" s="2" t="s">
        <v>19</v>
      </c>
      <c r="E14" s="2">
        <v>300</v>
      </c>
      <c r="F14" s="3">
        <v>136.36000000000001</v>
      </c>
      <c r="G14" s="3">
        <f t="shared" si="0"/>
        <v>40908.000000000007</v>
      </c>
    </row>
    <row r="15" spans="1:7" x14ac:dyDescent="0.25">
      <c r="A15" s="10"/>
      <c r="B15" s="8">
        <v>14</v>
      </c>
      <c r="C15" s="1" t="s">
        <v>20</v>
      </c>
      <c r="D15" s="2" t="s">
        <v>19</v>
      </c>
      <c r="E15" s="2">
        <v>150</v>
      </c>
      <c r="F15" s="3">
        <v>148.41999999999999</v>
      </c>
      <c r="G15" s="3">
        <f t="shared" si="0"/>
        <v>22262.999999999996</v>
      </c>
    </row>
    <row r="16" spans="1:7" ht="15" customHeight="1" x14ac:dyDescent="0.25">
      <c r="A16" s="10"/>
      <c r="B16" s="8">
        <v>15</v>
      </c>
      <c r="C16" s="1" t="s">
        <v>21</v>
      </c>
      <c r="D16" s="2" t="s">
        <v>19</v>
      </c>
      <c r="E16" s="2">
        <v>150</v>
      </c>
      <c r="F16" s="3">
        <v>139.28</v>
      </c>
      <c r="G16" s="3">
        <f t="shared" si="0"/>
        <v>20892</v>
      </c>
    </row>
    <row r="17" spans="1:7" ht="15" customHeight="1" x14ac:dyDescent="0.25">
      <c r="A17" s="10"/>
      <c r="B17" s="8">
        <v>16</v>
      </c>
      <c r="C17" s="1" t="s">
        <v>22</v>
      </c>
      <c r="D17" s="2" t="s">
        <v>19</v>
      </c>
      <c r="E17" s="2">
        <v>150</v>
      </c>
      <c r="F17" s="3">
        <v>95</v>
      </c>
      <c r="G17" s="3">
        <f t="shared" si="0"/>
        <v>14250</v>
      </c>
    </row>
    <row r="18" spans="1:7" ht="15" customHeight="1" x14ac:dyDescent="0.25">
      <c r="A18" s="10"/>
      <c r="B18" s="8">
        <v>17</v>
      </c>
      <c r="C18" s="1" t="s">
        <v>23</v>
      </c>
      <c r="D18" s="2" t="s">
        <v>19</v>
      </c>
      <c r="E18" s="2">
        <v>150</v>
      </c>
      <c r="F18" s="3">
        <v>250.1</v>
      </c>
      <c r="G18" s="3">
        <f t="shared" si="0"/>
        <v>37515</v>
      </c>
    </row>
    <row r="19" spans="1:7" ht="15" customHeight="1" x14ac:dyDescent="0.25">
      <c r="A19" s="10"/>
      <c r="B19" s="8">
        <v>18</v>
      </c>
      <c r="C19" s="1" t="s">
        <v>24</v>
      </c>
      <c r="D19" s="2" t="s">
        <v>19</v>
      </c>
      <c r="E19" s="2">
        <v>150</v>
      </c>
      <c r="F19" s="3">
        <v>294.83</v>
      </c>
      <c r="G19" s="3">
        <f t="shared" si="0"/>
        <v>44224.5</v>
      </c>
    </row>
    <row r="20" spans="1:7" x14ac:dyDescent="0.25">
      <c r="A20" s="10"/>
      <c r="B20" s="8">
        <v>19</v>
      </c>
      <c r="C20" s="1" t="s">
        <v>25</v>
      </c>
      <c r="D20" s="2" t="s">
        <v>11</v>
      </c>
      <c r="E20" s="2">
        <v>150</v>
      </c>
      <c r="F20" s="3">
        <v>269</v>
      </c>
      <c r="G20" s="3">
        <f t="shared" si="0"/>
        <v>40350</v>
      </c>
    </row>
    <row r="21" spans="1:7" ht="15" customHeight="1" x14ac:dyDescent="0.25">
      <c r="A21" s="10"/>
      <c r="B21" s="8">
        <v>20</v>
      </c>
      <c r="C21" s="1" t="s">
        <v>26</v>
      </c>
      <c r="D21" s="2" t="s">
        <v>4</v>
      </c>
      <c r="E21" s="2">
        <v>350</v>
      </c>
      <c r="F21" s="3">
        <v>310</v>
      </c>
      <c r="G21" s="3">
        <f t="shared" si="0"/>
        <v>108500</v>
      </c>
    </row>
    <row r="22" spans="1:7" ht="30" x14ac:dyDescent="0.25">
      <c r="A22" s="10"/>
      <c r="B22" s="8">
        <v>21</v>
      </c>
      <c r="C22" s="1" t="s">
        <v>27</v>
      </c>
      <c r="D22" s="2" t="s">
        <v>11</v>
      </c>
      <c r="E22" s="2">
        <v>50</v>
      </c>
      <c r="F22" s="3">
        <v>2980</v>
      </c>
      <c r="G22" s="3">
        <f t="shared" si="0"/>
        <v>149000</v>
      </c>
    </row>
    <row r="23" spans="1:7" ht="30" x14ac:dyDescent="0.25">
      <c r="A23" s="10"/>
      <c r="B23" s="8">
        <v>22</v>
      </c>
      <c r="C23" s="1" t="s">
        <v>28</v>
      </c>
      <c r="D23" s="2" t="s">
        <v>14</v>
      </c>
      <c r="E23" s="2">
        <v>90</v>
      </c>
      <c r="F23" s="3">
        <v>500</v>
      </c>
      <c r="G23" s="3">
        <f t="shared" si="0"/>
        <v>45000</v>
      </c>
    </row>
    <row r="24" spans="1:7" ht="30" x14ac:dyDescent="0.25">
      <c r="A24" s="10"/>
      <c r="B24" s="8">
        <v>23</v>
      </c>
      <c r="C24" s="1" t="s">
        <v>29</v>
      </c>
      <c r="D24" s="2" t="s">
        <v>14</v>
      </c>
      <c r="E24" s="2">
        <v>270</v>
      </c>
      <c r="F24" s="3">
        <v>60</v>
      </c>
      <c r="G24" s="3">
        <f t="shared" si="0"/>
        <v>16200</v>
      </c>
    </row>
    <row r="25" spans="1:7" ht="30" x14ac:dyDescent="0.25">
      <c r="A25" s="10"/>
      <c r="B25" s="8">
        <v>24</v>
      </c>
      <c r="C25" s="1" t="s">
        <v>30</v>
      </c>
      <c r="D25" s="2" t="s">
        <v>4</v>
      </c>
      <c r="E25" s="2">
        <v>100</v>
      </c>
      <c r="F25" s="3">
        <v>380.11</v>
      </c>
      <c r="G25" s="3">
        <f t="shared" si="0"/>
        <v>38011</v>
      </c>
    </row>
    <row r="26" spans="1:7" ht="30" x14ac:dyDescent="0.25">
      <c r="A26" s="10"/>
      <c r="B26" s="8">
        <v>25</v>
      </c>
      <c r="C26" s="1" t="s">
        <v>31</v>
      </c>
      <c r="D26" s="2" t="s">
        <v>4</v>
      </c>
      <c r="E26" s="2">
        <v>100</v>
      </c>
      <c r="F26" s="3">
        <v>2200</v>
      </c>
      <c r="G26" s="3">
        <f t="shared" si="0"/>
        <v>220000</v>
      </c>
    </row>
    <row r="27" spans="1:7" x14ac:dyDescent="0.25">
      <c r="A27" s="10"/>
      <c r="B27" s="8">
        <v>26</v>
      </c>
      <c r="C27" s="1" t="s">
        <v>32</v>
      </c>
      <c r="D27" s="2" t="s">
        <v>4</v>
      </c>
      <c r="E27" s="2">
        <v>3000</v>
      </c>
      <c r="F27" s="3">
        <v>170</v>
      </c>
      <c r="G27" s="3">
        <f t="shared" si="0"/>
        <v>510000</v>
      </c>
    </row>
    <row r="28" spans="1:7" x14ac:dyDescent="0.25">
      <c r="A28" s="10"/>
      <c r="B28" s="8">
        <v>27</v>
      </c>
      <c r="C28" s="1" t="s">
        <v>33</v>
      </c>
      <c r="D28" s="2" t="s">
        <v>4</v>
      </c>
      <c r="E28" s="2">
        <v>700</v>
      </c>
      <c r="F28" s="3">
        <v>87.27</v>
      </c>
      <c r="G28" s="3">
        <f t="shared" si="0"/>
        <v>61089</v>
      </c>
    </row>
    <row r="29" spans="1:7" x14ac:dyDescent="0.25">
      <c r="A29" s="10"/>
      <c r="B29" s="8">
        <v>28</v>
      </c>
      <c r="C29" s="1" t="s">
        <v>48</v>
      </c>
      <c r="D29" s="2" t="s">
        <v>14</v>
      </c>
      <c r="E29" s="2">
        <v>40</v>
      </c>
      <c r="F29" s="3">
        <v>150</v>
      </c>
      <c r="G29" s="3">
        <f t="shared" si="0"/>
        <v>6000</v>
      </c>
    </row>
    <row r="30" spans="1:7" x14ac:dyDescent="0.25">
      <c r="A30" s="10"/>
      <c r="B30" s="8">
        <v>29</v>
      </c>
      <c r="C30" s="1" t="s">
        <v>34</v>
      </c>
      <c r="D30" s="2" t="s">
        <v>14</v>
      </c>
      <c r="E30" s="2">
        <v>40</v>
      </c>
      <c r="F30" s="3">
        <v>210</v>
      </c>
      <c r="G30" s="3">
        <f t="shared" si="0"/>
        <v>8400</v>
      </c>
    </row>
    <row r="31" spans="1:7" x14ac:dyDescent="0.25">
      <c r="A31" s="10"/>
      <c r="B31" s="8">
        <v>30</v>
      </c>
      <c r="C31" s="1" t="s">
        <v>35</v>
      </c>
      <c r="D31" s="2" t="s">
        <v>14</v>
      </c>
      <c r="E31" s="2">
        <v>40</v>
      </c>
      <c r="F31" s="3">
        <v>280</v>
      </c>
      <c r="G31" s="3">
        <f t="shared" si="0"/>
        <v>11200</v>
      </c>
    </row>
    <row r="32" spans="1:7" x14ac:dyDescent="0.25">
      <c r="A32" s="10"/>
      <c r="B32" s="8">
        <v>31</v>
      </c>
      <c r="C32" s="1" t="s">
        <v>36</v>
      </c>
      <c r="D32" s="2" t="s">
        <v>4</v>
      </c>
      <c r="E32" s="2">
        <v>3000</v>
      </c>
      <c r="F32" s="3">
        <v>74.31</v>
      </c>
      <c r="G32" s="3">
        <f t="shared" si="0"/>
        <v>222930</v>
      </c>
    </row>
    <row r="33" spans="1:7" x14ac:dyDescent="0.25">
      <c r="A33" s="10"/>
      <c r="B33" s="8">
        <v>32</v>
      </c>
      <c r="C33" s="1" t="s">
        <v>37</v>
      </c>
      <c r="D33" s="2" t="s">
        <v>4</v>
      </c>
      <c r="E33" s="2">
        <v>700</v>
      </c>
      <c r="F33" s="3">
        <v>133.38999999999999</v>
      </c>
      <c r="G33" s="3">
        <f t="shared" si="0"/>
        <v>93372.999999999985</v>
      </c>
    </row>
    <row r="34" spans="1:7" ht="45" x14ac:dyDescent="0.25">
      <c r="A34" s="10"/>
      <c r="B34" s="8">
        <v>33</v>
      </c>
      <c r="C34" s="1" t="s">
        <v>38</v>
      </c>
      <c r="D34" s="2" t="s">
        <v>11</v>
      </c>
      <c r="E34" s="2">
        <v>50</v>
      </c>
      <c r="F34" s="3">
        <v>2500</v>
      </c>
      <c r="G34" s="3">
        <f t="shared" si="0"/>
        <v>125000</v>
      </c>
    </row>
    <row r="35" spans="1:7" ht="45" x14ac:dyDescent="0.25">
      <c r="A35" s="10"/>
      <c r="B35" s="8">
        <v>34</v>
      </c>
      <c r="C35" s="1" t="s">
        <v>39</v>
      </c>
      <c r="D35" s="2" t="s">
        <v>11</v>
      </c>
      <c r="E35" s="2">
        <v>8</v>
      </c>
      <c r="F35" s="3">
        <v>2800</v>
      </c>
      <c r="G35" s="3">
        <f t="shared" si="0"/>
        <v>22400</v>
      </c>
    </row>
    <row r="36" spans="1:7" ht="45" x14ac:dyDescent="0.25">
      <c r="A36" s="10"/>
      <c r="B36" s="8">
        <v>35</v>
      </c>
      <c r="C36" s="1" t="s">
        <v>40</v>
      </c>
      <c r="D36" s="2" t="s">
        <v>11</v>
      </c>
      <c r="E36" s="2">
        <v>5</v>
      </c>
      <c r="F36" s="3">
        <v>4500</v>
      </c>
      <c r="G36" s="3">
        <f t="shared" si="0"/>
        <v>22500</v>
      </c>
    </row>
    <row r="37" spans="1:7" ht="45" x14ac:dyDescent="0.25">
      <c r="A37" s="10"/>
      <c r="B37" s="8">
        <v>36</v>
      </c>
      <c r="C37" s="1" t="s">
        <v>41</v>
      </c>
      <c r="D37" s="2" t="s">
        <v>11</v>
      </c>
      <c r="E37" s="2">
        <v>8</v>
      </c>
      <c r="F37" s="3">
        <v>4800</v>
      </c>
      <c r="G37" s="3">
        <f t="shared" si="0"/>
        <v>38400</v>
      </c>
    </row>
    <row r="38" spans="1:7" ht="45" x14ac:dyDescent="0.25">
      <c r="A38" s="10"/>
      <c r="B38" s="8">
        <v>37</v>
      </c>
      <c r="C38" s="1" t="s">
        <v>42</v>
      </c>
      <c r="D38" s="2" t="s">
        <v>11</v>
      </c>
      <c r="E38" s="2">
        <v>5</v>
      </c>
      <c r="F38" s="3">
        <v>9500</v>
      </c>
      <c r="G38" s="3">
        <f t="shared" si="0"/>
        <v>47500</v>
      </c>
    </row>
    <row r="39" spans="1:7" ht="30" x14ac:dyDescent="0.25">
      <c r="A39" s="5"/>
      <c r="B39" s="8">
        <v>38</v>
      </c>
      <c r="C39" s="1" t="s">
        <v>43</v>
      </c>
      <c r="D39" s="2" t="s">
        <v>11</v>
      </c>
      <c r="E39" s="2">
        <v>220</v>
      </c>
      <c r="F39" s="3">
        <v>450</v>
      </c>
      <c r="G39" s="3">
        <f t="shared" si="0"/>
        <v>99000</v>
      </c>
    </row>
    <row r="40" spans="1:7" ht="18.75" x14ac:dyDescent="0.25">
      <c r="A40" s="5"/>
      <c r="B40" s="5"/>
      <c r="C40" s="6"/>
      <c r="D40" s="5"/>
      <c r="E40" s="5"/>
      <c r="F40" s="7"/>
      <c r="G40" s="12">
        <f>SUM(G2:G39)</f>
        <v>8489372.0999999996</v>
      </c>
    </row>
  </sheetData>
  <mergeCells count="1">
    <mergeCell ref="A2:A38"/>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Paulo Marcus Azevedo Bento Machado</dc:creator>
  <cp:lastModifiedBy>Paulo Marcus Azevedo Bento Machado</cp:lastModifiedBy>
  <dcterms:created xsi:type="dcterms:W3CDTF">2026-04-16T13:22:39Z</dcterms:created>
  <dcterms:modified xsi:type="dcterms:W3CDTF">2026-05-06T13:48:20Z</dcterms:modified>
</cp:coreProperties>
</file>